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9330"/>
  </bookViews>
  <sheets>
    <sheet name="428 - (115н) Отчет  об исполне" sheetId="1" r:id="rId1"/>
    <sheet name="Лист1" sheetId="2" r:id="rId2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2" i="1"/>
  <c r="C48"/>
  <c r="D48"/>
  <c r="D47" s="1"/>
  <c r="C94"/>
  <c r="D94"/>
  <c r="C92"/>
  <c r="D92"/>
  <c r="C88"/>
  <c r="D88"/>
  <c r="C82"/>
  <c r="D82"/>
  <c r="C79"/>
  <c r="D79"/>
  <c r="C72"/>
  <c r="D72"/>
  <c r="C69"/>
  <c r="D69"/>
  <c r="C66"/>
  <c r="D66"/>
  <c r="C63"/>
  <c r="D63"/>
  <c r="C56"/>
  <c r="D56"/>
  <c r="C47"/>
  <c r="C44"/>
  <c r="D44"/>
  <c r="C34"/>
  <c r="D34"/>
  <c r="C31"/>
  <c r="D31"/>
  <c r="C28"/>
  <c r="D28"/>
  <c r="C26"/>
  <c r="D26"/>
  <c r="C24"/>
  <c r="D24"/>
  <c r="C20"/>
  <c r="D20"/>
  <c r="C13"/>
  <c r="D13"/>
  <c r="C11"/>
  <c r="D11"/>
  <c r="C55" l="1"/>
  <c r="C10"/>
  <c r="C9" s="1"/>
  <c r="D55"/>
  <c r="D10"/>
  <c r="D9" s="1"/>
  <c r="E94"/>
  <c r="E92"/>
  <c r="E88"/>
  <c r="E82"/>
  <c r="E79"/>
  <c r="E72"/>
  <c r="E69"/>
  <c r="E66"/>
  <c r="E63"/>
  <c r="E56"/>
  <c r="E48"/>
  <c r="E47" s="1"/>
  <c r="E44"/>
  <c r="E34"/>
  <c r="E31"/>
  <c r="E28"/>
  <c r="E26"/>
  <c r="E24"/>
  <c r="E20"/>
  <c r="E13"/>
  <c r="E11"/>
  <c r="E55" l="1"/>
  <c r="E10"/>
  <c r="E9" s="1"/>
  <c r="F35"/>
  <c r="F9" l="1"/>
  <c r="G9"/>
  <c r="G10" l="1"/>
  <c r="G11"/>
  <c r="G12"/>
  <c r="G13"/>
  <c r="G14"/>
  <c r="G15"/>
  <c r="G20"/>
  <c r="G21"/>
  <c r="G24"/>
  <c r="G25"/>
  <c r="G26"/>
  <c r="G27"/>
  <c r="G28"/>
  <c r="G29"/>
  <c r="G31"/>
  <c r="G33"/>
  <c r="G34"/>
  <c r="G38"/>
  <c r="G44"/>
  <c r="G45"/>
  <c r="G47"/>
  <c r="G48"/>
  <c r="G49"/>
  <c r="G51"/>
  <c r="G57"/>
  <c r="G58"/>
  <c r="G60"/>
  <c r="G62"/>
  <c r="G64"/>
  <c r="G67"/>
  <c r="G68"/>
  <c r="G71"/>
  <c r="G73"/>
  <c r="G74"/>
  <c r="G77"/>
  <c r="G78"/>
  <c r="G80"/>
  <c r="G81"/>
  <c r="G83"/>
  <c r="G86"/>
  <c r="G87"/>
  <c r="G91"/>
  <c r="G93"/>
  <c r="G95"/>
  <c r="F47"/>
  <c r="F48"/>
  <c r="F49"/>
  <c r="F50"/>
  <c r="F51"/>
  <c r="F52"/>
  <c r="F57"/>
  <c r="F58"/>
  <c r="F60"/>
  <c r="F61"/>
  <c r="F62"/>
  <c r="F64"/>
  <c r="F67"/>
  <c r="F68"/>
  <c r="F71"/>
  <c r="F73"/>
  <c r="F75"/>
  <c r="F76"/>
  <c r="F77"/>
  <c r="F78"/>
  <c r="F80"/>
  <c r="F81"/>
  <c r="F83"/>
  <c r="F86"/>
  <c r="F87"/>
  <c r="F90"/>
  <c r="F91"/>
  <c r="F93"/>
  <c r="F95"/>
  <c r="G82" l="1"/>
  <c r="F74" l="1"/>
  <c r="F66"/>
  <c r="G66"/>
  <c r="F88"/>
  <c r="G88"/>
  <c r="F69"/>
  <c r="G69"/>
  <c r="G92"/>
  <c r="F92"/>
  <c r="G56"/>
  <c r="F56"/>
  <c r="G72"/>
  <c r="F72"/>
  <c r="F94"/>
  <c r="G94"/>
  <c r="F63"/>
  <c r="G63"/>
  <c r="G79"/>
  <c r="F79"/>
  <c r="F82"/>
  <c r="F10"/>
  <c r="F11"/>
  <c r="F12"/>
  <c r="F13"/>
  <c r="F14"/>
  <c r="F15"/>
  <c r="F20"/>
  <c r="F21"/>
  <c r="F24"/>
  <c r="F25"/>
  <c r="F26"/>
  <c r="F27"/>
  <c r="F28"/>
  <c r="F29"/>
  <c r="F31"/>
  <c r="F32"/>
  <c r="F33"/>
  <c r="F34"/>
  <c r="F55" l="1"/>
  <c r="G55"/>
</calcChain>
</file>

<file path=xl/sharedStrings.xml><?xml version="1.0" encoding="utf-8"?>
<sst xmlns="http://schemas.openxmlformats.org/spreadsheetml/2006/main" count="191" uniqueCount="184">
  <si>
    <t>Наименование показателя</t>
  </si>
  <si>
    <t>Код дохода по КД</t>
  </si>
  <si>
    <t>Доходы бюджета - Всего</t>
  </si>
  <si>
    <t>НАЛОГИ НА ПРИБЫЛЬ, ДОХОДЫ</t>
  </si>
  <si>
    <t>Налог на доходы физических лиц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</si>
  <si>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</si>
  <si>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</si>
  <si>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</si>
  <si>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</si>
  <si>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</si>
  <si>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</si>
  <si>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</si>
  <si>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</si>
  <si>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</si>
  <si>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</si>
  <si>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</si>
  <si>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</si>
  <si>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Денежные взыскания (штрафы) за нарушение законодательства о налогах и сборах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</si>
  <si>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</si>
  <si>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</si>
  <si>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</si>
  <si>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Прочие поступления от денежных взысканий (штрафов) и иных сумм в возмещение ущерба</t>
  </si>
  <si>
    <t>ПРОЧИЕ НЕНАЛОГОВЫЕ ДОХОДЫ</t>
  </si>
  <si>
    <t>Невыясненные поступления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</si>
  <si>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</si>
  <si>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</si>
  <si>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ВОЗВРАТ ОСТАТКОВ СУБСИДИЙ, СУБВЕНЦИЙ И ИНЫХ МЕЖБЮДЖЕТНЫХ ТРАНСФЕРТОВ, ИМЕЮЩИХ ЦЕЛЕВОЕ НАЗНАЧЕНИЕ, ПРОШЛЫХ ЛЕТ</t>
  </si>
  <si>
    <t>Расходы бюджета - ИТОГО</t>
  </si>
  <si>
    <t>000  9600  0000000  000  000</t>
  </si>
  <si>
    <t>Общегосударственные вопросы</t>
  </si>
  <si>
    <t>000  0100  0000000  000  000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</si>
  <si>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</si>
  <si>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000  0103  0000000  000  000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</si>
  <si>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</si>
  <si>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000  0104  0000000  000  000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</si>
  <si>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</si>
  <si>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000  0106  0000000  000  000</t>
  </si>
  <si>
    <t>Другие общегосударственные вопросы</t>
  </si>
  <si>
    <t>000  0113  0000000  000  000</t>
  </si>
  <si>
    <t>Национальная экономика</t>
  </si>
  <si>
    <t>000  0400  0000000  000  000</t>
  </si>
  <si>
    <t>Сельское хозяйство и рыболовство</t>
  </si>
  <si>
    <t>000  0405  0000000  000  000</t>
  </si>
  <si>
    <t>Другие вопросы в области национальной экономики</t>
  </si>
  <si>
    <t>000  0412  0000000  000  000</t>
  </si>
  <si>
    <t>Образование</t>
  </si>
  <si>
    <t>000  0700  0000000  000  000</t>
  </si>
  <si>
    <t>Общее образование</t>
  </si>
  <si>
    <t>000  0702  0000000  000  000</t>
  </si>
  <si>
    <t>Молодежная политика и оздоровление детей</t>
  </si>
  <si>
    <t>000  0707  0000000  000  000</t>
  </si>
  <si>
    <t>Другие вопросы в области образования</t>
  </si>
  <si>
    <t>000  0709  0000000  000  000</t>
  </si>
  <si>
    <t>Культура, кинематография</t>
  </si>
  <si>
    <t>000  0800  0000000  000  000</t>
  </si>
  <si>
    <t>Другие вопросы в области культуры, кинематографии</t>
  </si>
  <si>
    <t>000  0804  0000000  000  000</t>
  </si>
  <si>
    <t>Социальная политика</t>
  </si>
  <si>
    <t>000  1000  0000000  000  000</t>
  </si>
  <si>
    <t>Пенсионное обеспечение</t>
  </si>
  <si>
    <t>000  1001  0000000  000  000</t>
  </si>
  <si>
    <t>Охрана семьи и детства</t>
  </si>
  <si>
    <t>Средства массовой информации</t>
  </si>
  <si>
    <t>000  1200  0000000  000  000</t>
  </si>
  <si>
    <t>Межбюджетные трансферты общего характера бюджетам субъектов Российской Федерации и муниципальных образований</t>
  </si>
  <si>
    <t>000  1400  0000000  000  000</t>
  </si>
  <si>
    <t>Денежные взыскания (штрафы) за правонарушения в области дорожного движения</t>
  </si>
  <si>
    <t xml:space="preserve">приложение </t>
  </si>
  <si>
    <t>к Постановлению местной администрации</t>
  </si>
  <si>
    <t xml:space="preserve">Зольского муниципального райрна </t>
  </si>
  <si>
    <t>от                                        2012</t>
  </si>
  <si>
    <t>Прочие налоги и сборы (по отмененным местным налогам и сборам)</t>
  </si>
  <si>
    <t>Плата за негативное воздействие на окружающую среду</t>
  </si>
  <si>
    <t>Доходы от компенсации затрат государства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</si>
  <si>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</si>
  <si>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</si>
  <si>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</si>
  <si>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Иные межбюджетные трансферты</t>
  </si>
  <si>
    <t>Резервные фонды</t>
  </si>
  <si>
    <t>Жилищно-коммунальное хозяйство</t>
  </si>
  <si>
    <t>Жилищное хозяйство</t>
  </si>
  <si>
    <t>Культура</t>
  </si>
  <si>
    <t>Физическая культура и спорт</t>
  </si>
  <si>
    <t>000 8 50 00000 00 0000 000</t>
  </si>
  <si>
    <t>000 1 00 00000 00 0000 000</t>
  </si>
  <si>
    <t>000 1 01 00000 00 0000 000</t>
  </si>
  <si>
    <t>000 1 01 02000 01 0000 110</t>
  </si>
  <si>
    <t>000 1 05 00000 00 0000 000</t>
  </si>
  <si>
    <t>000 1 05 02000 02 0000 110</t>
  </si>
  <si>
    <t>000 1 05 03000 01 0000 110</t>
  </si>
  <si>
    <t>000 1 08 00000 00 0000 000</t>
  </si>
  <si>
    <t>000 1 08 03000 01 0000 110</t>
  </si>
  <si>
    <t>000 1 09 00000 00 0000 000</t>
  </si>
  <si>
    <t>000 1 09 07000 00 0000 110</t>
  </si>
  <si>
    <t>000 1 11 00000 00 0000 000</t>
  </si>
  <si>
    <t>000 1 11 05000 00 0000 120</t>
  </si>
  <si>
    <t>000 1 12 00000 00 0000 000</t>
  </si>
  <si>
    <t>000 1 12 01000 01 0000 120</t>
  </si>
  <si>
    <t>000 1 13 00000 00 0000 000</t>
  </si>
  <si>
    <t>000 1 13 02000 00 0000 130</t>
  </si>
  <si>
    <t>000 1 14 00000 00 0000 000</t>
  </si>
  <si>
    <t>000 1 14 02000 00 0000 000</t>
  </si>
  <si>
    <t>000 1 14 06000 00 0000 430</t>
  </si>
  <si>
    <t>000 1 16 00000 00 0000 000</t>
  </si>
  <si>
    <t>000 1 16 03000 00 0000 140</t>
  </si>
  <si>
    <t>000 1 16 25000 00 0000 140</t>
  </si>
  <si>
    <t>000 1 16 28000 01 0000 140</t>
  </si>
  <si>
    <t>000 1 16 30000 01 0000 140</t>
  </si>
  <si>
    <t>000 1 16 43000 01 0000 140</t>
  </si>
  <si>
    <t>000 1 16 90000 00 0000 140</t>
  </si>
  <si>
    <t>000 1 17 00000 00 0000 000</t>
  </si>
  <si>
    <t>000 1 17 01000 00 0000 180</t>
  </si>
  <si>
    <t>000 2 00 00000 00 0000 000</t>
  </si>
  <si>
    <t>000 2 02 00000 00 0000 000</t>
  </si>
  <si>
    <t>000 2 19 00000 00 0000 000</t>
  </si>
  <si>
    <t>000  0111  0000000  000  000</t>
  </si>
  <si>
    <t>000  0300  0000000  000  000</t>
  </si>
  <si>
    <t>000  0314  0000000  000  000</t>
  </si>
  <si>
    <t>000  0500  0000000  000  000</t>
  </si>
  <si>
    <t>000  0505  0000000  000  000</t>
  </si>
  <si>
    <t>000  0701  0000000  000  000</t>
  </si>
  <si>
    <t>000 0801 0000000  000 000</t>
  </si>
  <si>
    <t>000  1100  0000000  000  000</t>
  </si>
  <si>
    <t>000  1102 0000000  000  000</t>
  </si>
  <si>
    <t>000  1105 0000000  000  000</t>
  </si>
  <si>
    <t>000  1202  0000000  000  000</t>
  </si>
  <si>
    <t>000  1401  0000000  000  000</t>
  </si>
  <si>
    <t>000  0501  0000000  000  000</t>
  </si>
  <si>
    <t>000  1101  0000000  000  000</t>
  </si>
  <si>
    <t xml:space="preserve">Физическая культура </t>
  </si>
  <si>
    <t>Дошкольное образование</t>
  </si>
  <si>
    <t>Массовый спорт</t>
  </si>
  <si>
    <t>Другие вопросы в области физической культуры и спорта</t>
  </si>
  <si>
    <t>Периодическая печать и издательства</t>
  </si>
  <si>
    <t>Дотации на выравнивание бюджетной обеспеченности субъектов Российской Федерации и муниципальных образований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</si>
  <si>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</si>
  <si>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</si>
  <si>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НАЛОГОВЫЕ И НЕНАЛОГОВЫЕ ДОХОДЫ</t>
  </si>
  <si>
    <t>000  1003  0000000  000  000</t>
  </si>
  <si>
    <t>НАЛОГИ НА ИМУЩЕСТВО</t>
  </si>
  <si>
    <t>000 1 06 00000 00 0000 000</t>
  </si>
  <si>
    <t>Доходы от оказания платных услуг (работ)</t>
  </si>
  <si>
    <t>000 1 13 01000 00 0000 130</t>
  </si>
  <si>
    <t>Прочие неналоговые доходы</t>
  </si>
  <si>
    <t>000 1 17 05000 00 0000 180</t>
  </si>
  <si>
    <t>Другие вопросы в области жилищно-коммунального хозяйства</t>
  </si>
  <si>
    <t>Социальное обеспечение населения</t>
  </si>
  <si>
    <t>Другие вопросы в области социальной политики</t>
  </si>
  <si>
    <t>Налог на имущество физических лиц</t>
  </si>
  <si>
    <t>Земельный налог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</si>
  <si>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</si>
  <si>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</si>
  <si>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</si>
  <si>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000 1 06 01000 00 0000 110</t>
  </si>
  <si>
    <t>000 1 06 06000 00 0000 110</t>
  </si>
  <si>
    <t>000 2 02 10000 00 0000 151</t>
  </si>
  <si>
    <t>000 2 02 20000 00 0000 151</t>
  </si>
  <si>
    <t>000 2 02 30000 00 0000 151</t>
  </si>
  <si>
    <t>000 2 02 40000 00 0000 151</t>
  </si>
  <si>
    <t>000  0703  0000000  000  000</t>
  </si>
  <si>
    <t>000  0705  0000000  000  000</t>
  </si>
  <si>
    <t>Дополнительное образование детей</t>
  </si>
  <si>
    <t>Профессиональная подготовка, переподготовка и повышение квалификации</t>
  </si>
  <si>
    <t>к постановлению местной администрации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</si>
  <si>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</si>
  <si>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000 1 05 04000 01 0000 110</t>
  </si>
  <si>
    <t>000 1 16 01000 00 0000 140</t>
  </si>
  <si>
    <t>000 1 16 07000 01 0000 140</t>
  </si>
  <si>
    <t>000 1 16 10000 01 0000 140</t>
  </si>
  <si>
    <t>000  0105  0000000  000  000</t>
  </si>
  <si>
    <t>000  1003 0000000  000  000</t>
  </si>
  <si>
    <t>000  1006  0000000  000  000</t>
  </si>
  <si>
    <t>000  1004 0000000  000  000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</si>
  <si>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</si>
  <si>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Утверждено бюджеты муниципальных районов на 2021</t>
  </si>
  <si>
    <t>Исполнено по бюджетам муниципальных районов за 1 полуг. 2021</t>
  </si>
  <si>
    <t>Исполнено по бюджетам муниципальных районов за 1 полуг 2020</t>
  </si>
  <si>
    <t>к уточн плану 2021</t>
  </si>
  <si>
    <t>к факту 2020</t>
  </si>
  <si>
    <t>000  0310  0000000  000  000</t>
  </si>
  <si>
    <t>Защита населения и территории от чрезвычайных ситуаций природного и техногенного характера, пожарная безопасность</t>
  </si>
  <si>
    <t>Отчет об исполнении местного бюджета Зольского муниципального района за первое полугодие 2021 года</t>
  </si>
  <si>
    <t>№ 629 от 24 августа 2021 г.</t>
  </si>
  <si>
    <t xml:space="preserve">Приложение 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</si>
</sst>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[$-10419]###\ ###\ ###\ ###\ ##0.00"/>
    <numFmt numFmtId="166" formatCode="0.0"/>
  </numFmts>
  <fonts count="15">
    <font>
      <sz val="8"/>
      <color theme="1"/>
      <name val="Calibri"/>
      <family val="2"/>
      <charset val="204"/>
      <scheme val="minor"/>
    </font>
    <font>
      <sz val="8"/>
      <name val="Arial Cyr"/>
      <charset val="204"/>
    </font>
    <font>
      <sz val="11"/>
      <color rgb="FF000000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8"/>
      <name val="Times New Roman"/>
      <family val="1"/>
      <charset val="204"/>
    </font>
    <font>
      <sz val="8"/>
      <color rgb="FF010113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8"/>
      <name val="Calibri"/>
      <family val="2"/>
      <charset val="204"/>
      <scheme val="minor"/>
    </font>
    <font>
      <b/>
      <u/>
      <sz val="9"/>
      <name val="Times New Roman"/>
      <family val="1"/>
      <charset val="204"/>
    </font>
    <font>
      <b/>
      <sz val="8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7FFFD4"/>
      </patternFill>
    </fill>
    <fill>
      <patternFill patternType="solid">
        <fgColor theme="0"/>
        <bgColor auto="1"/>
      </patternFill>
    </fill>
    <fill>
      <patternFill patternType="solid">
        <fgColor rgb="FFFFFF00"/>
        <bgColor indexed="64"/>
      </patternFill>
    </fill>
    <fill>
      <patternFill patternType="solid">
        <fgColor rgb="FFFFFDFD"/>
        <bgColor rgb="FF7FFFD4"/>
      </patternFill>
    </fill>
    <fill>
      <patternFill patternType="solid">
        <fgColor rgb="FFFFFFC0"/>
        <bgColor rgb="FF7FFFD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9">
    <xf numFmtId="0" fontId="0" fillId="0" borderId="0" xfId="0"/>
    <xf numFmtId="0" fontId="7" fillId="2" borderId="1" xfId="0" applyFont="1" applyFill="1" applyBorder="1" applyAlignment="1">
      <alignment wrapText="1"/>
    </xf>
    <xf numFmtId="0" fontId="3" fillId="2" borderId="0" xfId="0" applyFont="1" applyFill="1" applyAlignment="1"/>
    <xf numFmtId="49" fontId="3" fillId="2" borderId="0" xfId="0" applyNumberFormat="1" applyFont="1" applyFill="1" applyAlignment="1"/>
    <xf numFmtId="4" fontId="3" fillId="2" borderId="0" xfId="0" applyNumberFormat="1" applyFont="1" applyFill="1" applyAlignment="1"/>
    <xf numFmtId="4" fontId="3" fillId="2" borderId="0" xfId="0" applyNumberFormat="1" applyFont="1" applyFill="1"/>
    <xf numFmtId="0" fontId="3" fillId="2" borderId="0" xfId="0" applyFont="1" applyFill="1"/>
    <xf numFmtId="0" fontId="8" fillId="2" borderId="0" xfId="1" applyFont="1" applyFill="1" applyAlignment="1"/>
    <xf numFmtId="0" fontId="4" fillId="2" borderId="1" xfId="0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/>
    <xf numFmtId="165" fontId="9" fillId="2" borderId="2" xfId="2" applyNumberFormat="1" applyFont="1" applyFill="1" applyBorder="1" applyAlignment="1">
      <alignment horizontal="right" vertical="center" wrapText="1" readingOrder="1"/>
    </xf>
    <xf numFmtId="4" fontId="6" fillId="2" borderId="3" xfId="0" applyNumberFormat="1" applyFont="1" applyFill="1" applyBorder="1" applyAlignment="1" applyProtection="1">
      <alignment horizontal="right" vertical="center" wrapText="1"/>
    </xf>
    <xf numFmtId="165" fontId="3" fillId="2" borderId="0" xfId="0" applyNumberFormat="1" applyFont="1" applyFill="1" applyAlignment="1"/>
    <xf numFmtId="0" fontId="3" fillId="2" borderId="0" xfId="0" applyFont="1" applyFill="1" applyBorder="1" applyAlignment="1"/>
    <xf numFmtId="0" fontId="5" fillId="2" borderId="1" xfId="0" applyFont="1" applyFill="1" applyBorder="1" applyAlignment="1">
      <alignment wrapText="1"/>
    </xf>
    <xf numFmtId="0" fontId="12" fillId="2" borderId="1" xfId="0" applyFont="1" applyFill="1" applyBorder="1" applyAlignment="1">
      <alignment wrapText="1"/>
    </xf>
    <xf numFmtId="0" fontId="5" fillId="2" borderId="1" xfId="0" applyFont="1" applyFill="1" applyBorder="1" applyAlignment="1"/>
    <xf numFmtId="0" fontId="13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left"/>
    </xf>
    <xf numFmtId="4" fontId="12" fillId="2" borderId="1" xfId="0" applyNumberFormat="1" applyFont="1" applyFill="1" applyBorder="1" applyAlignment="1"/>
    <xf numFmtId="0" fontId="7" fillId="2" borderId="1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/>
    </xf>
    <xf numFmtId="49" fontId="13" fillId="2" borderId="1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left"/>
    </xf>
    <xf numFmtId="49" fontId="5" fillId="2" borderId="1" xfId="0" applyNumberFormat="1" applyFont="1" applyFill="1" applyBorder="1" applyAlignment="1" applyProtection="1">
      <alignment horizontal="left" wrapText="1"/>
    </xf>
    <xf numFmtId="49" fontId="7" fillId="2" borderId="1" xfId="0" applyNumberFormat="1" applyFont="1" applyFill="1" applyBorder="1" applyAlignment="1">
      <alignment horizontal="left" wrapText="1"/>
    </xf>
    <xf numFmtId="0" fontId="11" fillId="4" borderId="1" xfId="0" applyFont="1" applyFill="1" applyBorder="1" applyAlignment="1">
      <alignment wrapText="1"/>
    </xf>
    <xf numFmtId="4" fontId="3" fillId="2" borderId="0" xfId="0" applyNumberFormat="1" applyFont="1" applyFill="1" applyAlignment="1">
      <alignment horizontal="right"/>
    </xf>
    <xf numFmtId="0" fontId="3" fillId="5" borderId="0" xfId="0" applyFont="1" applyFill="1" applyAlignment="1"/>
    <xf numFmtId="4" fontId="12" fillId="3" borderId="1" xfId="0" applyNumberFormat="1" applyFont="1" applyFill="1" applyBorder="1" applyAlignment="1">
      <alignment horizontal="right"/>
    </xf>
    <xf numFmtId="4" fontId="12" fillId="2" borderId="1" xfId="0" applyNumberFormat="1" applyFont="1" applyFill="1" applyBorder="1" applyAlignment="1" applyProtection="1">
      <alignment horizontal="right" wrapText="1"/>
    </xf>
    <xf numFmtId="164" fontId="12" fillId="2" borderId="1" xfId="0" applyNumberFormat="1" applyFont="1" applyFill="1" applyBorder="1" applyAlignment="1"/>
    <xf numFmtId="166" fontId="12" fillId="2" borderId="1" xfId="0" applyNumberFormat="1" applyFont="1" applyFill="1" applyBorder="1" applyAlignment="1"/>
    <xf numFmtId="164" fontId="14" fillId="2" borderId="1" xfId="0" applyNumberFormat="1" applyFont="1" applyFill="1" applyBorder="1" applyAlignment="1"/>
    <xf numFmtId="166" fontId="14" fillId="2" borderId="1" xfId="0" applyNumberFormat="1" applyFont="1" applyFill="1" applyBorder="1" applyAlignment="1"/>
    <xf numFmtId="4" fontId="14" fillId="2" borderId="1" xfId="0" applyNumberFormat="1" applyFont="1" applyFill="1" applyBorder="1" applyAlignment="1" applyProtection="1">
      <alignment horizontal="right"/>
    </xf>
    <xf numFmtId="4" fontId="0" fillId="0" borderId="0" xfId="0" applyNumberFormat="1"/>
    <xf numFmtId="4" fontId="14" fillId="2" borderId="1" xfId="0" applyNumberFormat="1" applyFont="1" applyFill="1" applyBorder="1" applyAlignment="1"/>
    <xf numFmtId="4" fontId="12" fillId="2" borderId="1" xfId="0" applyNumberFormat="1" applyFont="1" applyFill="1" applyBorder="1" applyAlignment="1">
      <alignment horizontal="center"/>
    </xf>
    <xf numFmtId="4" fontId="14" fillId="2" borderId="1" xfId="0" applyNumberFormat="1" applyFont="1" applyFill="1" applyBorder="1" applyAlignment="1">
      <alignment horizontal="center"/>
    </xf>
    <xf numFmtId="4" fontId="14" fillId="2" borderId="1" xfId="2" applyNumberFormat="1" applyFont="1" applyFill="1" applyBorder="1" applyAlignment="1">
      <alignment horizontal="right" wrapText="1" readingOrder="1"/>
    </xf>
    <xf numFmtId="4" fontId="11" fillId="6" borderId="4" xfId="0" applyNumberFormat="1" applyFont="1" applyFill="1" applyBorder="1" applyAlignment="1">
      <alignment horizontal="right" vertical="top"/>
    </xf>
    <xf numFmtId="4" fontId="11" fillId="7" borderId="4" xfId="0" applyNumberFormat="1" applyFont="1" applyFill="1" applyBorder="1" applyAlignment="1">
      <alignment horizontal="right" vertical="top"/>
    </xf>
    <xf numFmtId="0" fontId="0" fillId="0" borderId="0" xfId="0" applyAlignment="1">
      <alignment horizontal="left"/>
    </xf>
    <xf numFmtId="4" fontId="3" fillId="2" borderId="0" xfId="0" applyNumberFormat="1" applyFont="1" applyFill="1" applyAlignment="1">
      <alignment horizontal="right"/>
    </xf>
    <xf numFmtId="0" fontId="10" fillId="2" borderId="0" xfId="1" applyFont="1" applyFill="1" applyAlignment="1">
      <alignment horizontal="center"/>
    </xf>
  </cellXfs>
  <cellStyles count="3">
    <cellStyle name="Normal" xfId="2"/>
    <cellStyle name="Обычный" xfId="0" builtinId="0" customBuiltin="1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18"/>
  <sheetViews>
    <sheetView tabSelected="1" workbookViewId="0">
      <selection activeCell="B103" sqref="B103"/>
    </sheetView>
  </sheetViews>
  <sheetFormatPr defaultColWidth="9.1640625" defaultRowHeight="11.25"/>
  <cols>
    <col min="1" max="1" width="70.33203125" style="2" customWidth="1"/>
    <col min="2" max="2" width="34.33203125" style="3" customWidth="1"/>
    <col min="3" max="3" width="18.33203125" style="2" customWidth="1"/>
    <col min="4" max="4" width="18.5" style="31" customWidth="1"/>
    <col min="5" max="5" width="19.1640625" style="6" customWidth="1"/>
    <col min="6" max="6" width="12" style="6" customWidth="1"/>
    <col min="7" max="7" width="12.6640625" style="6" bestFit="1" customWidth="1"/>
    <col min="8" max="8" width="32.83203125" style="6" customWidth="1"/>
    <col min="9" max="9" width="13.83203125" style="6" bestFit="1" customWidth="1"/>
    <col min="10" max="10" width="12.33203125" style="6" bestFit="1" customWidth="1"/>
    <col min="11" max="16384" width="9.1640625" style="6"/>
  </cols>
  <sheetData>
    <row r="1" spans="1:22">
      <c r="D1" s="47" t="s">
        <v>183</v>
      </c>
      <c r="E1" s="47"/>
      <c r="F1" s="47"/>
      <c r="G1" s="47"/>
      <c r="H1" s="2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5" t="s">
        <v>67</v>
      </c>
      <c r="U1" s="5"/>
      <c r="V1" s="5"/>
    </row>
    <row r="2" spans="1:22">
      <c r="D2" s="47" t="s">
        <v>163</v>
      </c>
      <c r="E2" s="47"/>
      <c r="F2" s="47"/>
      <c r="G2" s="47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5" t="s">
        <v>68</v>
      </c>
      <c r="U2" s="5"/>
      <c r="V2" s="5"/>
    </row>
    <row r="3" spans="1:22">
      <c r="D3" s="2"/>
      <c r="E3" s="47" t="s">
        <v>69</v>
      </c>
      <c r="F3" s="47"/>
      <c r="G3" s="47"/>
      <c r="H3" s="2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 t="s">
        <v>69</v>
      </c>
      <c r="U3" s="4"/>
      <c r="V3" s="4"/>
    </row>
    <row r="4" spans="1:22" s="2" customFormat="1">
      <c r="A4" s="7"/>
      <c r="B4" s="3"/>
      <c r="E4" s="47" t="s">
        <v>182</v>
      </c>
      <c r="F4" s="47"/>
      <c r="G4" s="47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 t="s">
        <v>70</v>
      </c>
      <c r="U4" s="3">
        <v>2013</v>
      </c>
      <c r="V4" s="4"/>
    </row>
    <row r="5" spans="1:22" s="2" customFormat="1">
      <c r="A5" s="7"/>
      <c r="B5" s="3"/>
      <c r="E5" s="30"/>
      <c r="F5" s="30"/>
      <c r="G5" s="30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3"/>
      <c r="V5" s="4"/>
    </row>
    <row r="6" spans="1:22" s="2" customFormat="1" ht="15.75">
      <c r="A6" s="48" t="s">
        <v>181</v>
      </c>
      <c r="B6" s="48"/>
      <c r="C6" s="48"/>
      <c r="D6" s="48"/>
      <c r="E6" s="48"/>
      <c r="F6" s="48"/>
      <c r="G6" s="48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spans="1:22" s="2" customFormat="1">
      <c r="B7" s="3"/>
    </row>
    <row r="8" spans="1:22" s="11" customFormat="1" ht="52.5">
      <c r="A8" s="8" t="s">
        <v>0</v>
      </c>
      <c r="B8" s="9" t="s">
        <v>1</v>
      </c>
      <c r="C8" s="8" t="s">
        <v>174</v>
      </c>
      <c r="D8" s="8" t="s">
        <v>175</v>
      </c>
      <c r="E8" s="8" t="s">
        <v>176</v>
      </c>
      <c r="F8" s="10" t="s">
        <v>177</v>
      </c>
      <c r="G8" s="10" t="s">
        <v>178</v>
      </c>
    </row>
    <row r="9" spans="1:22" ht="12">
      <c r="A9" s="17" t="s">
        <v>2</v>
      </c>
      <c r="B9" s="21" t="s">
        <v>83</v>
      </c>
      <c r="C9" s="38">
        <f t="shared" ref="C9:D9" si="0">C10+C47</f>
        <v>937018526</v>
      </c>
      <c r="D9" s="38">
        <f t="shared" si="0"/>
        <v>419749825.68000001</v>
      </c>
      <c r="E9" s="38">
        <f>E10+E47</f>
        <v>350678161.63</v>
      </c>
      <c r="F9" s="34">
        <f>D9/C9*100</f>
        <v>44.7963208872564</v>
      </c>
      <c r="G9" s="35">
        <f>D9/E9*100</f>
        <v>119.69659693918364</v>
      </c>
    </row>
    <row r="10" spans="1:22" s="12" customFormat="1" ht="12">
      <c r="A10" s="1" t="s">
        <v>137</v>
      </c>
      <c r="B10" s="23" t="s">
        <v>84</v>
      </c>
      <c r="C10" s="32">
        <f t="shared" ref="C10:D10" si="1">C11+C13+C20+C22+C24+C26+C28+C31+C34+C44</f>
        <v>254217467</v>
      </c>
      <c r="D10" s="32">
        <f t="shared" si="1"/>
        <v>101793320.49000001</v>
      </c>
      <c r="E10" s="32">
        <f>E11+E13+E20+E22+E24+E26+E28+E31+E34+E44</f>
        <v>91496329.459999993</v>
      </c>
      <c r="F10" s="36">
        <f t="shared" ref="F10:F77" si="2">D10/C10*100</f>
        <v>40.041827845763258</v>
      </c>
      <c r="G10" s="37">
        <f t="shared" ref="G10:G77" si="3">D10/E10*100</f>
        <v>111.25399356539391</v>
      </c>
    </row>
    <row r="11" spans="1:22" s="12" customFormat="1" ht="12">
      <c r="A11" s="1" t="s">
        <v>3</v>
      </c>
      <c r="B11" s="23" t="s">
        <v>85</v>
      </c>
      <c r="C11" s="40">
        <f t="shared" ref="C11:D11" si="4">C12</f>
        <v>83957900</v>
      </c>
      <c r="D11" s="40">
        <f t="shared" si="4"/>
        <v>44236845.950000003</v>
      </c>
      <c r="E11" s="40">
        <f>E12</f>
        <v>39826614.359999999</v>
      </c>
      <c r="F11" s="36">
        <f t="shared" si="2"/>
        <v>52.689319230233252</v>
      </c>
      <c r="G11" s="37">
        <f t="shared" si="3"/>
        <v>111.07357896439582</v>
      </c>
    </row>
    <row r="12" spans="1:22" ht="12">
      <c r="A12" s="17" t="s">
        <v>4</v>
      </c>
      <c r="B12" s="21" t="s">
        <v>86</v>
      </c>
      <c r="C12" s="39">
        <v>83957900</v>
      </c>
      <c r="D12" s="32">
        <v>44236845.950000003</v>
      </c>
      <c r="E12" s="32">
        <v>39826614.359999999</v>
      </c>
      <c r="F12" s="34">
        <f t="shared" si="2"/>
        <v>52.689319230233252</v>
      </c>
      <c r="G12" s="35">
        <f t="shared" si="3"/>
        <v>111.07357896439582</v>
      </c>
    </row>
    <row r="13" spans="1:22" s="12" customFormat="1" ht="12">
      <c r="A13" s="1" t="s">
        <v>5</v>
      </c>
      <c r="B13" s="23" t="s">
        <v>87</v>
      </c>
      <c r="C13" s="40">
        <f t="shared" ref="C13:D13" si="5">C14+C15+C19</f>
        <v>7215800</v>
      </c>
      <c r="D13" s="40">
        <f t="shared" si="5"/>
        <v>6139256.0999999996</v>
      </c>
      <c r="E13" s="40">
        <f>E14+E15+E19</f>
        <v>5568490.6500000004</v>
      </c>
      <c r="F13" s="36">
        <f t="shared" si="2"/>
        <v>85.080740874192742</v>
      </c>
      <c r="G13" s="37">
        <f t="shared" si="3"/>
        <v>110.24991305318972</v>
      </c>
    </row>
    <row r="14" spans="1:22" ht="12">
      <c r="A14" s="17" t="s">
        <v>6</v>
      </c>
      <c r="B14" s="21" t="s">
        <v>88</v>
      </c>
      <c r="C14" s="32">
        <v>200000</v>
      </c>
      <c r="D14" s="32">
        <v>277283.21999999997</v>
      </c>
      <c r="E14" s="32">
        <v>1652291.72</v>
      </c>
      <c r="F14" s="34">
        <f t="shared" si="2"/>
        <v>138.64160999999999</v>
      </c>
      <c r="G14" s="35">
        <f t="shared" si="3"/>
        <v>16.781735128467506</v>
      </c>
    </row>
    <row r="15" spans="1:22" ht="12">
      <c r="A15" s="17" t="s">
        <v>7</v>
      </c>
      <c r="B15" s="21" t="s">
        <v>89</v>
      </c>
      <c r="C15" s="32">
        <v>7015800</v>
      </c>
      <c r="D15" s="32">
        <v>5220522.1100000003</v>
      </c>
      <c r="E15" s="32">
        <v>3916198.93</v>
      </c>
      <c r="F15" s="34">
        <f t="shared" si="2"/>
        <v>74.410931183899194</v>
      </c>
      <c r="G15" s="35">
        <f t="shared" si="3"/>
        <v>133.30584588051047</v>
      </c>
    </row>
    <row r="16" spans="1:22" ht="12" hidden="1">
      <c r="A16" s="17" t="s">
        <v>139</v>
      </c>
      <c r="B16" s="21" t="s">
        <v>140</v>
      </c>
      <c r="C16" s="41"/>
      <c r="D16" s="22"/>
      <c r="E16" s="22"/>
      <c r="F16" s="34"/>
      <c r="G16" s="35"/>
    </row>
    <row r="17" spans="1:7" ht="12" hidden="1">
      <c r="A17" s="17" t="s">
        <v>148</v>
      </c>
      <c r="B17" s="21" t="s">
        <v>153</v>
      </c>
      <c r="C17" s="41"/>
      <c r="D17" s="22"/>
      <c r="E17" s="22"/>
      <c r="F17" s="34"/>
      <c r="G17" s="35"/>
    </row>
    <row r="18" spans="1:7" ht="12" hidden="1">
      <c r="A18" s="17" t="s">
        <v>149</v>
      </c>
      <c r="B18" s="21" t="s">
        <v>154</v>
      </c>
      <c r="C18" s="41"/>
      <c r="D18" s="22"/>
      <c r="E18" s="22"/>
      <c r="F18" s="34"/>
      <c r="G18" s="35"/>
    </row>
    <row r="19" spans="1:7" ht="12">
      <c r="A19" s="17"/>
      <c r="B19" s="21" t="s">
        <v>165</v>
      </c>
      <c r="C19" s="41"/>
      <c r="D19" s="22">
        <v>641450.77</v>
      </c>
      <c r="E19" s="22"/>
      <c r="F19" s="34"/>
      <c r="G19" s="35"/>
    </row>
    <row r="20" spans="1:7" s="12" customFormat="1" ht="12">
      <c r="A20" s="1" t="s">
        <v>8</v>
      </c>
      <c r="B20" s="23" t="s">
        <v>90</v>
      </c>
      <c r="C20" s="40">
        <f t="shared" ref="C20:D20" si="6">C21</f>
        <v>7623940</v>
      </c>
      <c r="D20" s="40">
        <f t="shared" si="6"/>
        <v>2141486.1</v>
      </c>
      <c r="E20" s="40">
        <f>E21</f>
        <v>3685823.8</v>
      </c>
      <c r="F20" s="36">
        <f t="shared" si="2"/>
        <v>28.088968433644546</v>
      </c>
      <c r="G20" s="37">
        <f t="shared" si="3"/>
        <v>58.100609692736803</v>
      </c>
    </row>
    <row r="21" spans="1:7" ht="24">
      <c r="A21" s="17" t="s">
        <v>9</v>
      </c>
      <c r="B21" s="21" t="s">
        <v>91</v>
      </c>
      <c r="C21" s="22">
        <v>7623940</v>
      </c>
      <c r="D21" s="32">
        <v>2141486.1</v>
      </c>
      <c r="E21" s="32">
        <v>3685823.8</v>
      </c>
      <c r="F21" s="34">
        <f t="shared" si="2"/>
        <v>28.088968433644546</v>
      </c>
      <c r="G21" s="35">
        <f t="shared" si="3"/>
        <v>58.100609692736803</v>
      </c>
    </row>
    <row r="22" spans="1:7" s="12" customFormat="1" ht="24" hidden="1">
      <c r="A22" s="1" t="s">
        <v>10</v>
      </c>
      <c r="B22" s="23" t="s">
        <v>92</v>
      </c>
      <c r="C22" s="42"/>
      <c r="D22" s="40"/>
      <c r="E22" s="40"/>
      <c r="F22" s="36"/>
      <c r="G22" s="37"/>
    </row>
    <row r="23" spans="1:7" ht="12" hidden="1">
      <c r="A23" s="17" t="s">
        <v>71</v>
      </c>
      <c r="B23" s="21" t="s">
        <v>93</v>
      </c>
      <c r="C23" s="41"/>
      <c r="D23" s="22"/>
      <c r="E23" s="22"/>
      <c r="F23" s="34"/>
      <c r="G23" s="35"/>
    </row>
    <row r="24" spans="1:7" s="12" customFormat="1" ht="24">
      <c r="A24" s="1" t="s">
        <v>11</v>
      </c>
      <c r="B24" s="23" t="s">
        <v>94</v>
      </c>
      <c r="C24" s="40">
        <f t="shared" ref="C24:D24" si="7">C25</f>
        <v>105420500</v>
      </c>
      <c r="D24" s="40">
        <f t="shared" si="7"/>
        <v>27772700.390000001</v>
      </c>
      <c r="E24" s="40">
        <f>E25</f>
        <v>25192977.420000002</v>
      </c>
      <c r="F24" s="36">
        <f t="shared" si="2"/>
        <v>26.344686650129717</v>
      </c>
      <c r="G24" s="37">
        <f t="shared" si="3"/>
        <v>110.23984949056489</v>
      </c>
    </row>
    <row r="25" spans="1:7" ht="60">
      <c r="A25" s="17" t="s">
        <v>12</v>
      </c>
      <c r="B25" s="21" t="s">
        <v>95</v>
      </c>
      <c r="C25" s="32">
        <v>105420500</v>
      </c>
      <c r="D25" s="32">
        <v>27772700.390000001</v>
      </c>
      <c r="E25" s="32">
        <v>25192977.420000002</v>
      </c>
      <c r="F25" s="34">
        <f t="shared" si="2"/>
        <v>26.344686650129717</v>
      </c>
      <c r="G25" s="35">
        <f t="shared" si="3"/>
        <v>110.23984949056489</v>
      </c>
    </row>
    <row r="26" spans="1:7" s="12" customFormat="1" ht="12">
      <c r="A26" s="1" t="s">
        <v>13</v>
      </c>
      <c r="B26" s="23" t="s">
        <v>96</v>
      </c>
      <c r="C26" s="40">
        <f t="shared" ref="C26:D26" si="8">C27</f>
        <v>4940</v>
      </c>
      <c r="D26" s="40">
        <f t="shared" si="8"/>
        <v>21096.9</v>
      </c>
      <c r="E26" s="40">
        <f>E27</f>
        <v>3582.94</v>
      </c>
      <c r="F26" s="36">
        <f t="shared" si="2"/>
        <v>427.0627530364373</v>
      </c>
      <c r="G26" s="37">
        <f t="shared" si="3"/>
        <v>588.81533042696776</v>
      </c>
    </row>
    <row r="27" spans="1:7" ht="12">
      <c r="A27" s="17" t="s">
        <v>72</v>
      </c>
      <c r="B27" s="21" t="s">
        <v>97</v>
      </c>
      <c r="C27" s="32">
        <v>4940</v>
      </c>
      <c r="D27" s="32">
        <v>21096.9</v>
      </c>
      <c r="E27" s="32">
        <v>3582.94</v>
      </c>
      <c r="F27" s="34">
        <f t="shared" si="2"/>
        <v>427.0627530364373</v>
      </c>
      <c r="G27" s="35">
        <f t="shared" si="3"/>
        <v>588.81533042696776</v>
      </c>
    </row>
    <row r="28" spans="1:7" s="12" customFormat="1" ht="24">
      <c r="A28" s="1" t="s">
        <v>14</v>
      </c>
      <c r="B28" s="23" t="s">
        <v>98</v>
      </c>
      <c r="C28" s="40">
        <f t="shared" ref="C28:D28" si="9">C29+C30</f>
        <v>41647957</v>
      </c>
      <c r="D28" s="40">
        <f t="shared" si="9"/>
        <v>20475056.25</v>
      </c>
      <c r="E28" s="40">
        <f>E29+E30</f>
        <v>16402557.15</v>
      </c>
      <c r="F28" s="36">
        <f t="shared" si="2"/>
        <v>49.162210405662876</v>
      </c>
      <c r="G28" s="37">
        <f t="shared" si="3"/>
        <v>124.82844024109984</v>
      </c>
    </row>
    <row r="29" spans="1:7" ht="12">
      <c r="A29" s="17" t="s">
        <v>141</v>
      </c>
      <c r="B29" s="21" t="s">
        <v>142</v>
      </c>
      <c r="C29" s="32">
        <v>41577950</v>
      </c>
      <c r="D29" s="32">
        <v>20363144.280000001</v>
      </c>
      <c r="E29" s="32">
        <v>16362163.43</v>
      </c>
      <c r="F29" s="34">
        <f t="shared" si="2"/>
        <v>48.975825599867242</v>
      </c>
      <c r="G29" s="35">
        <f t="shared" si="3"/>
        <v>124.45263957371438</v>
      </c>
    </row>
    <row r="30" spans="1:7" ht="12">
      <c r="A30" s="17" t="s">
        <v>73</v>
      </c>
      <c r="B30" s="21" t="s">
        <v>99</v>
      </c>
      <c r="C30" s="22">
        <v>70007</v>
      </c>
      <c r="D30" s="22">
        <v>111911.97</v>
      </c>
      <c r="E30" s="22">
        <v>40393.72</v>
      </c>
      <c r="F30" s="34"/>
      <c r="G30" s="35"/>
    </row>
    <row r="31" spans="1:7" s="12" customFormat="1" ht="24">
      <c r="A31" s="1" t="s">
        <v>15</v>
      </c>
      <c r="B31" s="23" t="s">
        <v>100</v>
      </c>
      <c r="C31" s="40">
        <f t="shared" ref="C31:D31" si="10">C32+C33</f>
        <v>6900000</v>
      </c>
      <c r="D31" s="40">
        <f t="shared" si="10"/>
        <v>578014.41</v>
      </c>
      <c r="E31" s="40">
        <f>E32+E33</f>
        <v>242458.72</v>
      </c>
      <c r="F31" s="36">
        <f t="shared" si="2"/>
        <v>8.377020434782608</v>
      </c>
      <c r="G31" s="37">
        <f t="shared" si="3"/>
        <v>238.39703929807104</v>
      </c>
    </row>
    <row r="32" spans="1:7" ht="48">
      <c r="A32" s="17" t="s">
        <v>74</v>
      </c>
      <c r="B32" s="21" t="s">
        <v>101</v>
      </c>
      <c r="C32" s="32">
        <v>6100000</v>
      </c>
      <c r="D32" s="32"/>
      <c r="E32" s="32"/>
      <c r="F32" s="34">
        <f t="shared" si="2"/>
        <v>0</v>
      </c>
      <c r="G32" s="35"/>
    </row>
    <row r="33" spans="1:7" ht="24">
      <c r="A33" s="17" t="s">
        <v>75</v>
      </c>
      <c r="B33" s="21" t="s">
        <v>102</v>
      </c>
      <c r="C33" s="32">
        <v>800000</v>
      </c>
      <c r="D33" s="32">
        <v>578014.41</v>
      </c>
      <c r="E33" s="32">
        <v>242458.72</v>
      </c>
      <c r="F33" s="34">
        <f t="shared" si="2"/>
        <v>72.25180125</v>
      </c>
      <c r="G33" s="35">
        <f t="shared" si="3"/>
        <v>238.39703929807104</v>
      </c>
    </row>
    <row r="34" spans="1:7" s="12" customFormat="1" ht="12">
      <c r="A34" s="1" t="s">
        <v>16</v>
      </c>
      <c r="B34" s="23" t="s">
        <v>103</v>
      </c>
      <c r="C34" s="40">
        <f t="shared" ref="C34:D34" si="11">C36+C37+C38+C39+C40++C41+C42+C43+C35</f>
        <v>1446430</v>
      </c>
      <c r="D34" s="40">
        <f t="shared" si="11"/>
        <v>423687.97</v>
      </c>
      <c r="E34" s="40">
        <f>E36+E37+E38+E39+E40++E41+E42+E43+E35</f>
        <v>536018.88</v>
      </c>
      <c r="F34" s="36">
        <f t="shared" si="2"/>
        <v>29.291978872119628</v>
      </c>
      <c r="G34" s="37">
        <f t="shared" si="3"/>
        <v>79.043478841640791</v>
      </c>
    </row>
    <row r="35" spans="1:7" s="12" customFormat="1" ht="48">
      <c r="A35" s="17" t="s">
        <v>173</v>
      </c>
      <c r="B35" s="21" t="s">
        <v>166</v>
      </c>
      <c r="C35" s="40">
        <v>910430</v>
      </c>
      <c r="D35" s="40">
        <v>386367.99</v>
      </c>
      <c r="E35" s="40">
        <v>114758.71</v>
      </c>
      <c r="F35" s="36">
        <f t="shared" si="2"/>
        <v>42.437967773469673</v>
      </c>
      <c r="G35" s="37"/>
    </row>
    <row r="36" spans="1:7" ht="24" hidden="1">
      <c r="A36" s="17" t="s">
        <v>17</v>
      </c>
      <c r="B36" s="21" t="s">
        <v>104</v>
      </c>
      <c r="C36" s="32"/>
      <c r="D36" s="32"/>
      <c r="E36" s="32"/>
      <c r="F36" s="34"/>
      <c r="G36" s="35"/>
    </row>
    <row r="37" spans="1:7" ht="33.75">
      <c r="A37" s="18" t="s">
        <v>164</v>
      </c>
      <c r="B37" s="19" t="s">
        <v>167</v>
      </c>
      <c r="C37" s="32">
        <v>536000</v>
      </c>
      <c r="D37" s="32"/>
      <c r="E37" s="32"/>
      <c r="F37" s="34"/>
      <c r="G37" s="35"/>
    </row>
    <row r="38" spans="1:7" ht="36">
      <c r="A38" s="17" t="s">
        <v>18</v>
      </c>
      <c r="B38" s="21" t="s">
        <v>168</v>
      </c>
      <c r="C38" s="32"/>
      <c r="D38" s="32">
        <v>37319.980000000003</v>
      </c>
      <c r="E38" s="32">
        <v>421260.17</v>
      </c>
      <c r="F38" s="34"/>
      <c r="G38" s="35">
        <f t="shared" si="3"/>
        <v>8.859128552314834</v>
      </c>
    </row>
    <row r="39" spans="1:7" ht="72" hidden="1">
      <c r="A39" s="17" t="s">
        <v>76</v>
      </c>
      <c r="B39" s="21" t="s">
        <v>105</v>
      </c>
      <c r="C39" s="32"/>
      <c r="D39" s="32"/>
      <c r="E39" s="32"/>
      <c r="F39" s="34"/>
      <c r="G39" s="35"/>
    </row>
    <row r="40" spans="1:7" ht="36" hidden="1">
      <c r="A40" s="17" t="s">
        <v>19</v>
      </c>
      <c r="B40" s="21" t="s">
        <v>106</v>
      </c>
      <c r="C40" s="32"/>
      <c r="D40" s="32"/>
      <c r="E40" s="32"/>
      <c r="F40" s="34"/>
      <c r="G40" s="35"/>
    </row>
    <row r="41" spans="1:7" ht="24" hidden="1">
      <c r="A41" s="17" t="s">
        <v>66</v>
      </c>
      <c r="B41" s="21" t="s">
        <v>107</v>
      </c>
      <c r="C41" s="32"/>
      <c r="D41" s="32"/>
      <c r="E41" s="32"/>
      <c r="F41" s="34"/>
      <c r="G41" s="35"/>
    </row>
    <row r="42" spans="1:7" ht="36" hidden="1">
      <c r="A42" s="17" t="s">
        <v>20</v>
      </c>
      <c r="B42" s="21" t="s">
        <v>108</v>
      </c>
      <c r="C42" s="32"/>
      <c r="D42" s="32"/>
      <c r="E42" s="32"/>
      <c r="F42" s="34"/>
      <c r="G42" s="35"/>
    </row>
    <row r="43" spans="1:7" ht="24" hidden="1">
      <c r="A43" s="17" t="s">
        <v>21</v>
      </c>
      <c r="B43" s="21" t="s">
        <v>109</v>
      </c>
      <c r="C43" s="32"/>
      <c r="D43" s="32"/>
      <c r="E43" s="32"/>
      <c r="F43" s="34"/>
      <c r="G43" s="35"/>
    </row>
    <row r="44" spans="1:7" s="12" customFormat="1" ht="12">
      <c r="A44" s="1" t="s">
        <v>22</v>
      </c>
      <c r="B44" s="23" t="s">
        <v>110</v>
      </c>
      <c r="C44" s="40">
        <f t="shared" ref="C44:D44" si="12">C45</f>
        <v>0</v>
      </c>
      <c r="D44" s="40">
        <f t="shared" si="12"/>
        <v>5176.42</v>
      </c>
      <c r="E44" s="40">
        <f>E45</f>
        <v>37805.54</v>
      </c>
      <c r="F44" s="36"/>
      <c r="G44" s="37">
        <f t="shared" si="3"/>
        <v>13.692226059990151</v>
      </c>
    </row>
    <row r="45" spans="1:7" ht="12">
      <c r="A45" s="17" t="s">
        <v>23</v>
      </c>
      <c r="B45" s="21" t="s">
        <v>111</v>
      </c>
      <c r="C45" s="32"/>
      <c r="D45" s="32">
        <v>5176.42</v>
      </c>
      <c r="E45" s="32">
        <v>37805.54</v>
      </c>
      <c r="F45" s="34"/>
      <c r="G45" s="35">
        <f t="shared" si="3"/>
        <v>13.692226059990151</v>
      </c>
    </row>
    <row r="46" spans="1:7" ht="12">
      <c r="A46" s="17" t="s">
        <v>143</v>
      </c>
      <c r="B46" s="21" t="s">
        <v>144</v>
      </c>
      <c r="C46" s="22"/>
      <c r="D46" s="22"/>
      <c r="E46" s="22"/>
      <c r="F46" s="34"/>
      <c r="G46" s="35"/>
    </row>
    <row r="47" spans="1:7" s="12" customFormat="1" ht="12">
      <c r="A47" s="1" t="s">
        <v>24</v>
      </c>
      <c r="B47" s="23" t="s">
        <v>112</v>
      </c>
      <c r="C47" s="40">
        <f t="shared" ref="C47:D47" si="13">C48</f>
        <v>682801059</v>
      </c>
      <c r="D47" s="40">
        <f t="shared" si="13"/>
        <v>317956505.19</v>
      </c>
      <c r="E47" s="40">
        <f>E48</f>
        <v>259181832.17000002</v>
      </c>
      <c r="F47" s="36">
        <f t="shared" si="2"/>
        <v>46.566492684657653</v>
      </c>
      <c r="G47" s="37">
        <f t="shared" si="3"/>
        <v>122.67700344885635</v>
      </c>
    </row>
    <row r="48" spans="1:7" ht="24">
      <c r="A48" s="17" t="s">
        <v>25</v>
      </c>
      <c r="B48" s="21" t="s">
        <v>113</v>
      </c>
      <c r="C48" s="32">
        <f t="shared" ref="C48:D48" si="14">C49+C50+C51+C52</f>
        <v>682801059</v>
      </c>
      <c r="D48" s="32">
        <f t="shared" si="14"/>
        <v>317956505.19</v>
      </c>
      <c r="E48" s="32">
        <f>E49+E50+E51+E52</f>
        <v>259181832.17000002</v>
      </c>
      <c r="F48" s="34">
        <f t="shared" si="2"/>
        <v>46.566492684657653</v>
      </c>
      <c r="G48" s="35">
        <f t="shared" si="3"/>
        <v>122.67700344885635</v>
      </c>
    </row>
    <row r="49" spans="1:8" ht="12">
      <c r="A49" s="17" t="s">
        <v>150</v>
      </c>
      <c r="B49" s="21" t="s">
        <v>155</v>
      </c>
      <c r="C49" s="32">
        <v>43759100</v>
      </c>
      <c r="D49" s="32">
        <v>17092495.949999999</v>
      </c>
      <c r="E49" s="32">
        <v>18489328.850000001</v>
      </c>
      <c r="F49" s="34">
        <f t="shared" si="2"/>
        <v>39.060437600407681</v>
      </c>
      <c r="G49" s="35">
        <f t="shared" si="3"/>
        <v>92.445194136941311</v>
      </c>
    </row>
    <row r="50" spans="1:8" ht="24">
      <c r="A50" s="17" t="s">
        <v>151</v>
      </c>
      <c r="B50" s="21" t="s">
        <v>156</v>
      </c>
      <c r="C50" s="32">
        <v>148017642</v>
      </c>
      <c r="D50" s="32">
        <v>24876465.34</v>
      </c>
      <c r="E50" s="32">
        <v>2560124.92</v>
      </c>
      <c r="F50" s="34">
        <f t="shared" si="2"/>
        <v>16.806419156440825</v>
      </c>
      <c r="G50" s="35"/>
    </row>
    <row r="51" spans="1:8" ht="12">
      <c r="A51" s="17" t="s">
        <v>152</v>
      </c>
      <c r="B51" s="21" t="s">
        <v>157</v>
      </c>
      <c r="C51" s="32">
        <v>475589717</v>
      </c>
      <c r="D51" s="32">
        <v>272222492.89999998</v>
      </c>
      <c r="E51" s="32">
        <v>237172378.40000001</v>
      </c>
      <c r="F51" s="34">
        <f t="shared" si="2"/>
        <v>57.238935824173844</v>
      </c>
      <c r="G51" s="35">
        <f t="shared" si="3"/>
        <v>114.77832905182856</v>
      </c>
    </row>
    <row r="52" spans="1:8" ht="12">
      <c r="A52" s="17" t="s">
        <v>77</v>
      </c>
      <c r="B52" s="21" t="s">
        <v>158</v>
      </c>
      <c r="C52" s="32">
        <v>15434600</v>
      </c>
      <c r="D52" s="32">
        <v>3765051</v>
      </c>
      <c r="E52" s="32">
        <v>960000</v>
      </c>
      <c r="F52" s="34">
        <f t="shared" si="2"/>
        <v>24.393576769077267</v>
      </c>
      <c r="G52" s="35">
        <f t="shared" si="3"/>
        <v>392.1928125</v>
      </c>
    </row>
    <row r="53" spans="1:8" ht="36" hidden="1">
      <c r="A53" s="17" t="s">
        <v>26</v>
      </c>
      <c r="B53" s="21" t="s">
        <v>114</v>
      </c>
      <c r="C53" s="41"/>
      <c r="D53" s="22"/>
      <c r="E53" s="22"/>
      <c r="F53" s="34"/>
      <c r="G53" s="35"/>
    </row>
    <row r="54" spans="1:8" ht="12" hidden="1">
      <c r="A54" s="17"/>
      <c r="B54" s="24"/>
      <c r="C54" s="41"/>
      <c r="D54" s="22"/>
      <c r="E54" s="22"/>
      <c r="F54" s="34"/>
      <c r="G54" s="35"/>
    </row>
    <row r="55" spans="1:8" ht="12">
      <c r="A55" s="20" t="s">
        <v>27</v>
      </c>
      <c r="B55" s="25" t="s">
        <v>28</v>
      </c>
      <c r="C55" s="43">
        <f t="shared" ref="C55:D55" si="15">C56+C63+C66+C69+C72+C79+C82+C88+C92+C94</f>
        <v>956759983.50000012</v>
      </c>
      <c r="D55" s="43">
        <f t="shared" si="15"/>
        <v>445169208.56999999</v>
      </c>
      <c r="E55" s="43">
        <f>E56+E63+E66+E69+E72+E79+E82+E88+E92+E94</f>
        <v>375374363.63000011</v>
      </c>
      <c r="F55" s="34">
        <f t="shared" si="2"/>
        <v>46.528828154109348</v>
      </c>
      <c r="G55" s="35">
        <f t="shared" si="3"/>
        <v>118.59339680660651</v>
      </c>
      <c r="H55" s="13"/>
    </row>
    <row r="56" spans="1:8" ht="12">
      <c r="A56" s="1" t="s">
        <v>29</v>
      </c>
      <c r="B56" s="26" t="s">
        <v>30</v>
      </c>
      <c r="C56" s="43">
        <f t="shared" ref="C56:D56" si="16">C57+C58+C60+C61+C62+C59</f>
        <v>60099269.429999992</v>
      </c>
      <c r="D56" s="43">
        <f t="shared" si="16"/>
        <v>27083073.719999999</v>
      </c>
      <c r="E56" s="43">
        <f>E57+E58+E60+E61+E62+E59</f>
        <v>20988566.379999999</v>
      </c>
      <c r="F56" s="34">
        <f t="shared" si="2"/>
        <v>45.063898408190688</v>
      </c>
      <c r="G56" s="35">
        <f t="shared" si="3"/>
        <v>129.03727310221367</v>
      </c>
    </row>
    <row r="57" spans="1:8" ht="36">
      <c r="A57" s="27" t="s">
        <v>31</v>
      </c>
      <c r="B57" s="24" t="s">
        <v>32</v>
      </c>
      <c r="C57" s="33">
        <v>3985810</v>
      </c>
      <c r="D57" s="33">
        <v>941088.88</v>
      </c>
      <c r="E57" s="33">
        <v>1730577.86</v>
      </c>
      <c r="F57" s="34">
        <f t="shared" si="2"/>
        <v>23.610981958497771</v>
      </c>
      <c r="G57" s="35">
        <f t="shared" si="3"/>
        <v>54.380036966380693</v>
      </c>
      <c r="H57" s="13"/>
    </row>
    <row r="58" spans="1:8" ht="36">
      <c r="A58" s="27" t="s">
        <v>33</v>
      </c>
      <c r="B58" s="24" t="s">
        <v>34</v>
      </c>
      <c r="C58" s="33">
        <v>22264117.18</v>
      </c>
      <c r="D58" s="44">
        <v>12199919.539999999</v>
      </c>
      <c r="E58" s="33">
        <v>9686027.3599999994</v>
      </c>
      <c r="F58" s="34">
        <f t="shared" si="2"/>
        <v>54.79633187952885</v>
      </c>
      <c r="G58" s="35">
        <f t="shared" si="3"/>
        <v>125.95380011398191</v>
      </c>
    </row>
    <row r="59" spans="1:8" ht="12">
      <c r="A59" s="27"/>
      <c r="B59" s="24" t="s">
        <v>169</v>
      </c>
      <c r="C59" s="33">
        <v>6167</v>
      </c>
      <c r="D59" s="33"/>
      <c r="E59" s="33"/>
      <c r="F59" s="34"/>
      <c r="G59" s="35"/>
    </row>
    <row r="60" spans="1:8" ht="24">
      <c r="A60" s="27" t="s">
        <v>35</v>
      </c>
      <c r="B60" s="24" t="s">
        <v>36</v>
      </c>
      <c r="C60" s="33">
        <v>7623150.3700000001</v>
      </c>
      <c r="D60" s="33">
        <v>3533280.51</v>
      </c>
      <c r="E60" s="33">
        <v>5114672.38</v>
      </c>
      <c r="F60" s="34">
        <f t="shared" si="2"/>
        <v>46.349348215729869</v>
      </c>
      <c r="G60" s="35">
        <f t="shared" si="3"/>
        <v>69.081267527833319</v>
      </c>
    </row>
    <row r="61" spans="1:8" ht="12">
      <c r="A61" s="27" t="s">
        <v>78</v>
      </c>
      <c r="B61" s="24" t="s">
        <v>115</v>
      </c>
      <c r="C61" s="33">
        <v>1451000</v>
      </c>
      <c r="D61" s="33"/>
      <c r="E61" s="33">
        <v>0</v>
      </c>
      <c r="F61" s="34">
        <f t="shared" si="2"/>
        <v>0</v>
      </c>
      <c r="G61" s="35"/>
    </row>
    <row r="62" spans="1:8" ht="12">
      <c r="A62" s="27" t="s">
        <v>37</v>
      </c>
      <c r="B62" s="24" t="s">
        <v>38</v>
      </c>
      <c r="C62" s="33">
        <v>24769024.879999999</v>
      </c>
      <c r="D62" s="33">
        <v>10408784.789999999</v>
      </c>
      <c r="E62" s="33">
        <v>4457288.78</v>
      </c>
      <c r="F62" s="34">
        <f t="shared" si="2"/>
        <v>42.023393494205244</v>
      </c>
      <c r="G62" s="35">
        <f t="shared" si="3"/>
        <v>233.52278265443681</v>
      </c>
    </row>
    <row r="63" spans="1:8" s="12" customFormat="1" ht="12">
      <c r="A63" s="1" t="s">
        <v>136</v>
      </c>
      <c r="B63" s="26" t="s">
        <v>116</v>
      </c>
      <c r="C63" s="43">
        <f t="shared" ref="C63:D63" si="17">C64</f>
        <v>4210207.07</v>
      </c>
      <c r="D63" s="43">
        <f t="shared" si="17"/>
        <v>2060611.38</v>
      </c>
      <c r="E63" s="43">
        <f>E64</f>
        <v>2066409.06</v>
      </c>
      <c r="F63" s="36">
        <f t="shared" si="2"/>
        <v>48.943231193614423</v>
      </c>
      <c r="G63" s="37">
        <f t="shared" si="3"/>
        <v>99.719432124441028</v>
      </c>
    </row>
    <row r="64" spans="1:8" ht="24">
      <c r="A64" s="27" t="s">
        <v>180</v>
      </c>
      <c r="B64" s="24" t="s">
        <v>179</v>
      </c>
      <c r="C64" s="33">
        <v>4210207.07</v>
      </c>
      <c r="D64" s="33">
        <v>2060611.38</v>
      </c>
      <c r="E64" s="33">
        <v>2066409.06</v>
      </c>
      <c r="F64" s="34">
        <f t="shared" si="2"/>
        <v>48.943231193614423</v>
      </c>
      <c r="G64" s="35">
        <f t="shared" si="3"/>
        <v>99.719432124441028</v>
      </c>
    </row>
    <row r="65" spans="1:8" ht="24" hidden="1">
      <c r="A65" s="28" t="s">
        <v>135</v>
      </c>
      <c r="B65" s="24" t="s">
        <v>117</v>
      </c>
      <c r="C65" s="41"/>
      <c r="D65" s="22"/>
      <c r="E65" s="22"/>
      <c r="F65" s="34"/>
      <c r="G65" s="35"/>
    </row>
    <row r="66" spans="1:8" s="12" customFormat="1" ht="12">
      <c r="A66" s="1" t="s">
        <v>39</v>
      </c>
      <c r="B66" s="26" t="s">
        <v>40</v>
      </c>
      <c r="C66" s="43">
        <f t="shared" ref="C66:D66" si="18">C67+C68</f>
        <v>10432641.060000001</v>
      </c>
      <c r="D66" s="43">
        <f t="shared" si="18"/>
        <v>4125288.39</v>
      </c>
      <c r="E66" s="43">
        <f>E67+E68</f>
        <v>4090613.16</v>
      </c>
      <c r="F66" s="36">
        <f t="shared" si="2"/>
        <v>39.542129037841164</v>
      </c>
      <c r="G66" s="37">
        <f t="shared" si="3"/>
        <v>100.84767805323347</v>
      </c>
    </row>
    <row r="67" spans="1:8" ht="12">
      <c r="A67" s="27" t="s">
        <v>41</v>
      </c>
      <c r="B67" s="24" t="s">
        <v>42</v>
      </c>
      <c r="C67" s="33">
        <v>1522888.25</v>
      </c>
      <c r="D67" s="33">
        <v>723807.56</v>
      </c>
      <c r="E67" s="33">
        <v>714882.24</v>
      </c>
      <c r="F67" s="34">
        <f t="shared" si="2"/>
        <v>47.528606251968917</v>
      </c>
      <c r="G67" s="35">
        <f t="shared" si="3"/>
        <v>101.24850213092441</v>
      </c>
    </row>
    <row r="68" spans="1:8" ht="12">
      <c r="A68" s="27" t="s">
        <v>43</v>
      </c>
      <c r="B68" s="24" t="s">
        <v>44</v>
      </c>
      <c r="C68" s="33">
        <v>8909752.8100000005</v>
      </c>
      <c r="D68" s="33">
        <v>3401480.83</v>
      </c>
      <c r="E68" s="33">
        <v>3375730.92</v>
      </c>
      <c r="F68" s="34">
        <f t="shared" si="2"/>
        <v>38.177050503379789</v>
      </c>
      <c r="G68" s="35">
        <f t="shared" si="3"/>
        <v>100.76279509860935</v>
      </c>
    </row>
    <row r="69" spans="1:8" s="12" customFormat="1" ht="12">
      <c r="A69" s="1" t="s">
        <v>79</v>
      </c>
      <c r="B69" s="26" t="s">
        <v>118</v>
      </c>
      <c r="C69" s="43">
        <f t="shared" ref="C69:D69" si="19">C71</f>
        <v>1376775.48</v>
      </c>
      <c r="D69" s="43">
        <f t="shared" si="19"/>
        <v>618610.31000000006</v>
      </c>
      <c r="E69" s="43">
        <f>E71</f>
        <v>696007.88</v>
      </c>
      <c r="F69" s="36">
        <f t="shared" si="2"/>
        <v>44.931822144304903</v>
      </c>
      <c r="G69" s="37">
        <f t="shared" si="3"/>
        <v>88.879785384039039</v>
      </c>
    </row>
    <row r="70" spans="1:8" ht="12">
      <c r="A70" s="1" t="s">
        <v>80</v>
      </c>
      <c r="B70" s="26" t="s">
        <v>127</v>
      </c>
      <c r="C70" s="41"/>
      <c r="D70" s="22"/>
      <c r="E70" s="22"/>
      <c r="F70" s="34"/>
      <c r="G70" s="35"/>
    </row>
    <row r="71" spans="1:8" ht="12">
      <c r="A71" s="27" t="s">
        <v>145</v>
      </c>
      <c r="B71" s="24" t="s">
        <v>119</v>
      </c>
      <c r="C71" s="33">
        <v>1376775.48</v>
      </c>
      <c r="D71" s="44">
        <v>618610.31000000006</v>
      </c>
      <c r="E71" s="33">
        <v>696007.88</v>
      </c>
      <c r="F71" s="34">
        <f t="shared" si="2"/>
        <v>44.931822144304903</v>
      </c>
      <c r="G71" s="35">
        <f t="shared" si="3"/>
        <v>88.879785384039039</v>
      </c>
    </row>
    <row r="72" spans="1:8" s="12" customFormat="1" ht="12">
      <c r="A72" s="1" t="s">
        <v>45</v>
      </c>
      <c r="B72" s="26" t="s">
        <v>46</v>
      </c>
      <c r="C72" s="43">
        <f t="shared" ref="C72:D72" si="20">C73+C74+C75+C76+C77+C78</f>
        <v>780727948.1500001</v>
      </c>
      <c r="D72" s="43">
        <f t="shared" si="20"/>
        <v>383833264.37999994</v>
      </c>
      <c r="E72" s="43">
        <f>E73+E74+E75+E76+E77+E78</f>
        <v>318203045.92000002</v>
      </c>
      <c r="F72" s="36">
        <f t="shared" si="2"/>
        <v>49.163510194495387</v>
      </c>
      <c r="G72" s="37">
        <f t="shared" si="3"/>
        <v>120.62526405749747</v>
      </c>
    </row>
    <row r="73" spans="1:8" ht="12">
      <c r="A73" s="27" t="s">
        <v>130</v>
      </c>
      <c r="B73" s="24" t="s">
        <v>120</v>
      </c>
      <c r="C73" s="44">
        <v>198739006.11000001</v>
      </c>
      <c r="D73" s="33">
        <v>107076246.8</v>
      </c>
      <c r="E73" s="33">
        <v>90043655.170000002</v>
      </c>
      <c r="F73" s="34">
        <f t="shared" si="2"/>
        <v>53.877821418073502</v>
      </c>
      <c r="G73" s="35">
        <f t="shared" si="3"/>
        <v>118.91592650014364</v>
      </c>
    </row>
    <row r="74" spans="1:8" ht="12">
      <c r="A74" s="27" t="s">
        <v>47</v>
      </c>
      <c r="B74" s="24" t="s">
        <v>48</v>
      </c>
      <c r="C74" s="44">
        <v>503327223.55000001</v>
      </c>
      <c r="D74" s="44">
        <v>248969869.41999999</v>
      </c>
      <c r="E74" s="33">
        <v>204739293.68000001</v>
      </c>
      <c r="F74" s="34">
        <f t="shared" si="2"/>
        <v>49.464812903224093</v>
      </c>
      <c r="G74" s="35">
        <f t="shared" si="3"/>
        <v>121.6033644275098</v>
      </c>
      <c r="H74" s="14"/>
    </row>
    <row r="75" spans="1:8" ht="12">
      <c r="A75" s="17" t="s">
        <v>161</v>
      </c>
      <c r="B75" s="24" t="s">
        <v>159</v>
      </c>
      <c r="C75" s="33">
        <v>60651213.170000002</v>
      </c>
      <c r="D75" s="44">
        <v>21583889.82</v>
      </c>
      <c r="E75" s="33">
        <v>17232803.260000002</v>
      </c>
      <c r="F75" s="34">
        <f t="shared" si="2"/>
        <v>35.586905342688304</v>
      </c>
      <c r="G75" s="35"/>
      <c r="H75" s="14"/>
    </row>
    <row r="76" spans="1:8" ht="12">
      <c r="A76" s="27" t="s">
        <v>162</v>
      </c>
      <c r="B76" s="24" t="s">
        <v>160</v>
      </c>
      <c r="C76" s="44">
        <v>773200</v>
      </c>
      <c r="D76" s="33"/>
      <c r="E76" s="33">
        <v>0</v>
      </c>
      <c r="F76" s="34">
        <f t="shared" si="2"/>
        <v>0</v>
      </c>
      <c r="G76" s="35"/>
      <c r="H76" s="14"/>
    </row>
    <row r="77" spans="1:8" ht="12">
      <c r="A77" s="27" t="s">
        <v>49</v>
      </c>
      <c r="B77" s="24" t="s">
        <v>50</v>
      </c>
      <c r="C77" s="44">
        <v>6908535</v>
      </c>
      <c r="D77" s="44">
        <v>1074308.3999999999</v>
      </c>
      <c r="E77" s="33">
        <v>687482.47</v>
      </c>
      <c r="F77" s="34">
        <f t="shared" si="2"/>
        <v>15.550451723845937</v>
      </c>
      <c r="G77" s="35">
        <f t="shared" si="3"/>
        <v>156.26702452500351</v>
      </c>
      <c r="H77" s="14"/>
    </row>
    <row r="78" spans="1:8" ht="12">
      <c r="A78" s="27" t="s">
        <v>51</v>
      </c>
      <c r="B78" s="24" t="s">
        <v>52</v>
      </c>
      <c r="C78" s="44">
        <v>10328770.32</v>
      </c>
      <c r="D78" s="44">
        <v>5128949.9400000004</v>
      </c>
      <c r="E78" s="33">
        <v>5499811.3399999999</v>
      </c>
      <c r="F78" s="34">
        <f t="shared" ref="F78:F95" si="21">D78/C78*100</f>
        <v>49.656927021299083</v>
      </c>
      <c r="G78" s="35">
        <f t="shared" ref="G78:G95" si="22">D78/E78*100</f>
        <v>93.256834151696566</v>
      </c>
      <c r="H78" s="14"/>
    </row>
    <row r="79" spans="1:8" s="12" customFormat="1" ht="12">
      <c r="A79" s="1" t="s">
        <v>53</v>
      </c>
      <c r="B79" s="26" t="s">
        <v>54</v>
      </c>
      <c r="C79" s="43">
        <f t="shared" ref="C79:D79" si="23">C80+C81</f>
        <v>10040032.26</v>
      </c>
      <c r="D79" s="43">
        <f t="shared" si="23"/>
        <v>4590991.62</v>
      </c>
      <c r="E79" s="43">
        <f>E80+E81</f>
        <v>5136448.24</v>
      </c>
      <c r="F79" s="36">
        <f t="shared" si="21"/>
        <v>45.726861240184903</v>
      </c>
      <c r="G79" s="37">
        <f>D79/E79*100</f>
        <v>89.380665500485989</v>
      </c>
    </row>
    <row r="80" spans="1:8" ht="12">
      <c r="A80" s="27" t="s">
        <v>81</v>
      </c>
      <c r="B80" s="24" t="s">
        <v>121</v>
      </c>
      <c r="C80" s="44">
        <v>9092785.3900000006</v>
      </c>
      <c r="D80" s="44">
        <v>4123457.41</v>
      </c>
      <c r="E80" s="33">
        <v>4581208.3600000003</v>
      </c>
      <c r="F80" s="34">
        <f>D80/C80*100</f>
        <v>45.348671866102407</v>
      </c>
      <c r="G80" s="35">
        <f>D80/E80*100</f>
        <v>90.008073983345298</v>
      </c>
    </row>
    <row r="81" spans="1:8" ht="12">
      <c r="A81" s="27" t="s">
        <v>55</v>
      </c>
      <c r="B81" s="24" t="s">
        <v>56</v>
      </c>
      <c r="C81" s="44">
        <v>947246.87</v>
      </c>
      <c r="D81" s="44">
        <v>467534.21</v>
      </c>
      <c r="E81" s="33">
        <v>555239.88</v>
      </c>
      <c r="F81" s="34">
        <f t="shared" si="21"/>
        <v>49.357165994119363</v>
      </c>
      <c r="G81" s="35">
        <f t="shared" si="22"/>
        <v>84.204003862258602</v>
      </c>
    </row>
    <row r="82" spans="1:8" s="12" customFormat="1" ht="12">
      <c r="A82" s="1" t="s">
        <v>57</v>
      </c>
      <c r="B82" s="26" t="s">
        <v>58</v>
      </c>
      <c r="C82" s="43">
        <f t="shared" ref="C82:D82" si="24">C83+C86+C87+C85</f>
        <v>7319500</v>
      </c>
      <c r="D82" s="43">
        <f t="shared" si="24"/>
        <v>3991287.35</v>
      </c>
      <c r="E82" s="43">
        <f>E83+E86+E87+E85</f>
        <v>4764090.8499999996</v>
      </c>
      <c r="F82" s="36">
        <f t="shared" si="21"/>
        <v>54.529508163125897</v>
      </c>
      <c r="G82" s="37">
        <f t="shared" si="22"/>
        <v>83.77857340818764</v>
      </c>
    </row>
    <row r="83" spans="1:8" ht="12">
      <c r="A83" s="27" t="s">
        <v>59</v>
      </c>
      <c r="B83" s="24" t="s">
        <v>60</v>
      </c>
      <c r="C83" s="44">
        <v>950000</v>
      </c>
      <c r="D83" s="44">
        <v>369340.56</v>
      </c>
      <c r="E83" s="33">
        <v>473775.42</v>
      </c>
      <c r="F83" s="34">
        <f t="shared" si="21"/>
        <v>38.877953684210524</v>
      </c>
      <c r="G83" s="35">
        <f t="shared" si="22"/>
        <v>77.956885141909652</v>
      </c>
    </row>
    <row r="84" spans="1:8" ht="12">
      <c r="A84" s="27" t="s">
        <v>146</v>
      </c>
      <c r="B84" s="24" t="s">
        <v>138</v>
      </c>
      <c r="C84" s="33"/>
      <c r="D84" s="33"/>
      <c r="E84" s="33">
        <v>1200000</v>
      </c>
      <c r="F84" s="34"/>
      <c r="G84" s="35"/>
      <c r="H84" s="14"/>
    </row>
    <row r="85" spans="1:8">
      <c r="A85" s="29" t="s">
        <v>146</v>
      </c>
      <c r="B85" s="29" t="s">
        <v>170</v>
      </c>
      <c r="C85" s="33"/>
      <c r="D85" s="33"/>
      <c r="E85" s="33">
        <v>1200000</v>
      </c>
      <c r="F85" s="34"/>
      <c r="G85" s="35"/>
      <c r="H85" s="14"/>
    </row>
    <row r="86" spans="1:8" ht="12">
      <c r="A86" s="27" t="s">
        <v>61</v>
      </c>
      <c r="B86" s="24" t="s">
        <v>172</v>
      </c>
      <c r="C86" s="44">
        <v>3244700</v>
      </c>
      <c r="D86" s="44">
        <v>2150617.73</v>
      </c>
      <c r="E86" s="33">
        <v>1658445</v>
      </c>
      <c r="F86" s="34">
        <f t="shared" si="21"/>
        <v>66.280942151816816</v>
      </c>
      <c r="G86" s="35">
        <f t="shared" si="22"/>
        <v>129.67675925339702</v>
      </c>
      <c r="H86" s="14"/>
    </row>
    <row r="87" spans="1:8" ht="12">
      <c r="A87" s="27" t="s">
        <v>147</v>
      </c>
      <c r="B87" s="24" t="s">
        <v>171</v>
      </c>
      <c r="C87" s="44">
        <v>3124800</v>
      </c>
      <c r="D87" s="44">
        <v>1471329.06</v>
      </c>
      <c r="E87" s="33">
        <v>1431870.43</v>
      </c>
      <c r="F87" s="34">
        <f t="shared" si="21"/>
        <v>47.085543394777268</v>
      </c>
      <c r="G87" s="35">
        <f t="shared" si="22"/>
        <v>102.75574026624743</v>
      </c>
    </row>
    <row r="88" spans="1:8" s="12" customFormat="1" ht="12">
      <c r="A88" s="1" t="s">
        <v>82</v>
      </c>
      <c r="B88" s="26" t="s">
        <v>122</v>
      </c>
      <c r="C88" s="43">
        <f t="shared" ref="C88:D88" si="25">C90+C91</f>
        <v>28125830.460000001</v>
      </c>
      <c r="D88" s="43">
        <f t="shared" si="25"/>
        <v>12218995.449999999</v>
      </c>
      <c r="E88" s="43">
        <f>E90+E91</f>
        <v>11414101.720000001</v>
      </c>
      <c r="F88" s="36">
        <f t="shared" si="21"/>
        <v>43.444034363279023</v>
      </c>
      <c r="G88" s="37">
        <f t="shared" si="22"/>
        <v>107.05174835256331</v>
      </c>
    </row>
    <row r="89" spans="1:8" ht="12">
      <c r="A89" s="17" t="s">
        <v>129</v>
      </c>
      <c r="B89" s="24" t="s">
        <v>128</v>
      </c>
      <c r="C89" s="41"/>
      <c r="D89" s="22"/>
      <c r="E89" s="22"/>
      <c r="F89" s="34"/>
      <c r="G89" s="35"/>
    </row>
    <row r="90" spans="1:8" ht="12">
      <c r="A90" s="27" t="s">
        <v>131</v>
      </c>
      <c r="B90" s="24" t="s">
        <v>123</v>
      </c>
      <c r="C90" s="44">
        <v>27175920</v>
      </c>
      <c r="D90" s="44">
        <v>11750603.789999999</v>
      </c>
      <c r="E90" s="33">
        <v>10989588.01</v>
      </c>
      <c r="F90" s="34">
        <f t="shared" si="21"/>
        <v>43.239028485512172</v>
      </c>
      <c r="G90" s="35"/>
    </row>
    <row r="91" spans="1:8" ht="12">
      <c r="A91" s="27" t="s">
        <v>132</v>
      </c>
      <c r="B91" s="24" t="s">
        <v>124</v>
      </c>
      <c r="C91" s="44">
        <v>949910.46</v>
      </c>
      <c r="D91" s="44">
        <v>468391.66</v>
      </c>
      <c r="E91" s="33">
        <v>424513.71</v>
      </c>
      <c r="F91" s="34">
        <f t="shared" si="21"/>
        <v>49.309032769257009</v>
      </c>
      <c r="G91" s="35">
        <f t="shared" si="22"/>
        <v>110.33605015960497</v>
      </c>
    </row>
    <row r="92" spans="1:8" s="12" customFormat="1" ht="12">
      <c r="A92" s="1" t="s">
        <v>62</v>
      </c>
      <c r="B92" s="26" t="s">
        <v>63</v>
      </c>
      <c r="C92" s="43">
        <f t="shared" ref="C92:D92" si="26">C93</f>
        <v>4963597.59</v>
      </c>
      <c r="D92" s="43">
        <f t="shared" si="26"/>
        <v>1997085.97</v>
      </c>
      <c r="E92" s="43">
        <f>E93</f>
        <v>1965080.42</v>
      </c>
      <c r="F92" s="36">
        <f t="shared" si="21"/>
        <v>40.234647023430441</v>
      </c>
      <c r="G92" s="37">
        <f t="shared" si="22"/>
        <v>101.62871451337345</v>
      </c>
    </row>
    <row r="93" spans="1:8" ht="12">
      <c r="A93" s="27" t="s">
        <v>133</v>
      </c>
      <c r="B93" s="24" t="s">
        <v>125</v>
      </c>
      <c r="C93" s="44">
        <v>4963597.59</v>
      </c>
      <c r="D93" s="44">
        <v>1997085.97</v>
      </c>
      <c r="E93" s="33">
        <v>1965080.42</v>
      </c>
      <c r="F93" s="34">
        <f t="shared" si="21"/>
        <v>40.234647023430441</v>
      </c>
      <c r="G93" s="35">
        <f t="shared" si="22"/>
        <v>101.62871451337345</v>
      </c>
    </row>
    <row r="94" spans="1:8" s="12" customFormat="1" ht="24">
      <c r="A94" s="1" t="s">
        <v>64</v>
      </c>
      <c r="B94" s="26" t="s">
        <v>65</v>
      </c>
      <c r="C94" s="43">
        <f t="shared" ref="C94:D94" si="27">C95</f>
        <v>49464182</v>
      </c>
      <c r="D94" s="43">
        <f t="shared" si="27"/>
        <v>4650000</v>
      </c>
      <c r="E94" s="43">
        <f>E95</f>
        <v>6050000</v>
      </c>
      <c r="F94" s="36">
        <f t="shared" si="21"/>
        <v>9.4007417326743621</v>
      </c>
      <c r="G94" s="37">
        <f t="shared" si="22"/>
        <v>76.859504132231407</v>
      </c>
    </row>
    <row r="95" spans="1:8" ht="24">
      <c r="A95" s="27" t="s">
        <v>134</v>
      </c>
      <c r="B95" s="24" t="s">
        <v>126</v>
      </c>
      <c r="C95" s="44">
        <v>49464182</v>
      </c>
      <c r="D95" s="44">
        <v>4650000</v>
      </c>
      <c r="E95" s="32">
        <v>6050000</v>
      </c>
      <c r="F95" s="34">
        <f t="shared" si="21"/>
        <v>9.4007417326743621</v>
      </c>
      <c r="G95" s="35">
        <f t="shared" si="22"/>
        <v>76.859504132231407</v>
      </c>
    </row>
    <row r="96" spans="1:8">
      <c r="D96" s="2"/>
    </row>
    <row r="97" spans="1:4">
      <c r="D97" s="2"/>
    </row>
    <row r="98" spans="1:4">
      <c r="C98" s="15"/>
      <c r="D98" s="2"/>
    </row>
    <row r="99" spans="1:4">
      <c r="A99" s="16"/>
      <c r="D99" s="2"/>
    </row>
    <row r="100" spans="1:4">
      <c r="D100" s="2"/>
    </row>
    <row r="101" spans="1:4">
      <c r="D101" s="2"/>
    </row>
    <row r="102" spans="1:4">
      <c r="D102" s="2"/>
    </row>
    <row r="103" spans="1:4">
      <c r="D103" s="2"/>
    </row>
    <row r="104" spans="1:4">
      <c r="D104" s="2"/>
    </row>
    <row r="105" spans="1:4">
      <c r="D105" s="2"/>
    </row>
    <row r="106" spans="1:4">
      <c r="D106" s="2"/>
    </row>
    <row r="107" spans="1:4">
      <c r="D107" s="2"/>
    </row>
    <row r="108" spans="1:4">
      <c r="D108" s="2"/>
    </row>
    <row r="109" spans="1:4">
      <c r="D109" s="2"/>
    </row>
    <row r="110" spans="1:4">
      <c r="D110" s="2"/>
    </row>
    <row r="111" spans="1:4">
      <c r="D111" s="2"/>
    </row>
    <row r="112" spans="1:4">
      <c r="D112" s="2"/>
    </row>
    <row r="113" spans="4:4">
      <c r="D113" s="2"/>
    </row>
    <row r="114" spans="4:4">
      <c r="D114" s="2"/>
    </row>
    <row r="115" spans="4:4">
      <c r="D115" s="2"/>
    </row>
    <row r="116" spans="4:4">
      <c r="D116" s="2"/>
    </row>
    <row r="117" spans="4:4">
      <c r="D117" s="2"/>
    </row>
    <row r="118" spans="4:4">
      <c r="D118" s="2"/>
    </row>
  </sheetData>
  <mergeCells count="5">
    <mergeCell ref="D1:G1"/>
    <mergeCell ref="D2:G2"/>
    <mergeCell ref="E3:G3"/>
    <mergeCell ref="E4:G4"/>
    <mergeCell ref="A6:G6"/>
  </mergeCells>
  <pageMargins left="0.39370078740157483" right="0.39370078740157483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95"/>
  <sheetViews>
    <sheetView tabSelected="1" workbookViewId="0">
      <selection activeCell="B103" sqref="B103"/>
    </sheetView>
  </sheetViews>
  <sheetFormatPr defaultRowHeight="11.25"/>
  <sheetData>
    <row r="1" spans="1:5">
      <c r="D1" t="s">
        <v>183</v>
      </c>
    </row>
    <row r="4" spans="1:5">
      <c r="E4" t="s">
        <v>182</v>
      </c>
    </row>
    <row r="6" spans="1:5">
      <c r="A6" t="s">
        <v>181</v>
      </c>
    </row>
    <row r="36" hidden="1"/>
    <row r="39" hidden="1"/>
    <row r="40" hidden="1"/>
    <row r="41" hidden="1"/>
    <row r="42" hidden="1"/>
    <row r="43" hidden="1"/>
    <row r="58" spans="1:4">
      <c r="D58" s="45">
        <v>6302710.29</v>
      </c>
    </row>
    <row r="59" spans="1:4">
      <c r="C59">
        <v>6167</v>
      </c>
    </row>
    <row r="60" spans="1:4">
      <c r="C60">
        <v>7623150.3700000001</v>
      </c>
      <c r="D60">
        <v>3533280.51</v>
      </c>
    </row>
    <row r="61" spans="1:4">
      <c r="C61">
        <v>1451000</v>
      </c>
    </row>
    <row r="62" spans="1:4">
      <c r="C62">
        <v>24769024.879999999</v>
      </c>
      <c r="D62">
        <v>10408784.789999999</v>
      </c>
    </row>
    <row r="64" spans="1:4">
      <c r="A64" t="s">
        <v>180</v>
      </c>
      <c r="B64" t="s">
        <v>179</v>
      </c>
      <c r="C64">
        <v>4210207.07</v>
      </c>
      <c r="D64">
        <v>2060611.38</v>
      </c>
    </row>
    <row r="67" spans="3:4">
      <c r="C67">
        <v>1522888.25</v>
      </c>
      <c r="D67">
        <v>723807.56</v>
      </c>
    </row>
    <row r="68" spans="3:4">
      <c r="C68">
        <v>8909752.8100000005</v>
      </c>
      <c r="D68">
        <v>3401480.83</v>
      </c>
    </row>
    <row r="71" spans="3:4">
      <c r="C71">
        <v>1376775.48</v>
      </c>
      <c r="D71" s="45">
        <v>475679.98</v>
      </c>
    </row>
    <row r="73" spans="3:4">
      <c r="C73" s="45">
        <v>119991048.5</v>
      </c>
      <c r="D73">
        <v>107076246.8</v>
      </c>
    </row>
    <row r="74" spans="3:4">
      <c r="C74" s="45">
        <v>228478245.41</v>
      </c>
      <c r="D74" s="45">
        <v>137878032.72999999</v>
      </c>
    </row>
    <row r="75" spans="3:4">
      <c r="C75">
        <v>60651213.170000002</v>
      </c>
      <c r="D75" s="45">
        <v>16121718.75</v>
      </c>
    </row>
    <row r="76" spans="3:4">
      <c r="C76" s="45">
        <v>773200</v>
      </c>
    </row>
    <row r="77" spans="3:4">
      <c r="C77" s="45">
        <v>2099568.7999999998</v>
      </c>
      <c r="D77" s="45">
        <v>397307</v>
      </c>
    </row>
    <row r="78" spans="3:4">
      <c r="C78" s="45">
        <v>6125309</v>
      </c>
      <c r="D78" s="45">
        <v>3135982.18</v>
      </c>
    </row>
    <row r="80" spans="3:4">
      <c r="C80" s="45">
        <v>6299696.2199999997</v>
      </c>
      <c r="D80" s="45">
        <v>2880219.28</v>
      </c>
    </row>
    <row r="81" spans="3:4">
      <c r="C81" s="45">
        <v>727532.16</v>
      </c>
      <c r="D81" s="45">
        <v>360944.87</v>
      </c>
    </row>
    <row r="83" spans="3:4">
      <c r="C83" s="45">
        <v>950000</v>
      </c>
      <c r="D83" s="45">
        <v>369340.56</v>
      </c>
    </row>
    <row r="86" spans="3:4">
      <c r="C86" s="45">
        <v>12000</v>
      </c>
      <c r="D86" s="45">
        <v>8000</v>
      </c>
    </row>
    <row r="87" spans="3:4">
      <c r="C87" s="45">
        <v>2194652.2400000002</v>
      </c>
      <c r="D87" s="45">
        <v>1090170.98</v>
      </c>
    </row>
    <row r="90" spans="3:4">
      <c r="C90" s="45">
        <v>13930036.32</v>
      </c>
      <c r="D90" s="45">
        <v>5135619.1100000003</v>
      </c>
    </row>
    <row r="91" spans="3:4">
      <c r="C91" s="45">
        <v>729577.93</v>
      </c>
      <c r="D91" s="45">
        <v>361603.42</v>
      </c>
    </row>
    <row r="93" spans="3:4">
      <c r="C93" s="45">
        <v>2517125.65</v>
      </c>
      <c r="D93" s="45">
        <v>1211461.28</v>
      </c>
    </row>
    <row r="95" spans="3:4">
      <c r="C95" s="46"/>
      <c r="D95" s="46">
        <v>4650000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428 - (115н) Отчет  об исполне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2021-08-18T14:01:46Z</cp:lastPrinted>
  <dcterms:created xsi:type="dcterms:W3CDTF">2014-04-21T06:21:07Z</dcterms:created>
  <dcterms:modified xsi:type="dcterms:W3CDTF">2021-08-24T14:35:39Z</dcterms:modified>
</cp:coreProperties>
</file>